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F52BC906-878F-4870-B07C-9BDD10BF5BBF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44" sheetId="1" r:id="rId1"/>
  </sheets>
  <definedNames>
    <definedName name="_Hlk155624167" localSheetId="0">'Приложение № 44'!$A$5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E14" i="1"/>
  <c r="C14" i="1"/>
  <c r="F9" i="1"/>
  <c r="F15" i="1" s="1"/>
  <c r="E9" i="1"/>
  <c r="E15" i="1" s="1"/>
  <c r="C9" i="1"/>
  <c r="C15" i="1" s="1"/>
</calcChain>
</file>

<file path=xl/sharedStrings.xml><?xml version="1.0" encoding="utf-8"?>
<sst xmlns="http://schemas.openxmlformats.org/spreadsheetml/2006/main" count="23" uniqueCount="22">
  <si>
    <t>№ п/п</t>
  </si>
  <si>
    <t>1.</t>
  </si>
  <si>
    <t>Оплата текущего ремонта оборудования и инвентаря</t>
  </si>
  <si>
    <t>ВСЕГО</t>
  </si>
  <si>
    <t>2.</t>
  </si>
  <si>
    <t>а)</t>
  </si>
  <si>
    <t>ИТОГО</t>
  </si>
  <si>
    <t xml:space="preserve"> об исполнении республиканского и местных бюджетов, специальных бюджетных счетов (фондов)</t>
  </si>
  <si>
    <t>Стоимость, рубли ПМР</t>
  </si>
  <si>
    <r>
      <t>Наименование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мероприятий</t>
    </r>
  </si>
  <si>
    <t>Уточненный план</t>
  </si>
  <si>
    <t>факт</t>
  </si>
  <si>
    <t>количество, шт.</t>
  </si>
  <si>
    <t>Приобретение медицинского оборудования, предметов длительного пользования и специализированного медицинского автотранспорта:</t>
  </si>
  <si>
    <t xml:space="preserve">видеоколоноскоп </t>
  </si>
  <si>
    <t>3.</t>
  </si>
  <si>
    <t>Погашение кредиторской задолженности, сложившейся на 1 января 2025 года (111020)</t>
  </si>
  <si>
    <t>4.</t>
  </si>
  <si>
    <t>Погашение кредиторской задолженности, сложившейся на 1 января 2025 года, и полное исполнение договорных обязательств 2024 года (240120)</t>
  </si>
  <si>
    <t>за  2025 год</t>
  </si>
  <si>
    <t>Приложение № 44 к отчету</t>
  </si>
  <si>
    <t>Отчет о реализации мероприятий, направленных на развитие (обновление) материально-технической базы учреждений здравоохранения и приобретение специализированного медицинского автотранспорта 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</si>
</sst>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65" fontId="11" fillId="0" borderId="0" xfId="2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165" fontId="11" fillId="0" borderId="0" xfId="2" applyNumberFormat="1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8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9">
    <cellStyle name="Обычный" xfId="0" builtinId="0"/>
    <cellStyle name="Обычный 2" xfId="4" xr:uid="{1296BCBE-31FB-4C05-B5C4-8420D2CF9A42}"/>
    <cellStyle name="Обычный 3" xfId="1" xr:uid="{DFDD782F-2475-47B0-BE4C-4351929A5E23}"/>
    <cellStyle name="Финансовый" xfId="2" builtinId="3"/>
    <cellStyle name="Финансовый 2" xfId="5" xr:uid="{F5803BEE-84F7-4092-818E-804D57111932}"/>
    <cellStyle name="Финансовый 3" xfId="3" xr:uid="{B09DA7EC-0D1C-4785-B197-3357190F8998}"/>
    <cellStyle name="Финансовый 3 2" xfId="7" xr:uid="{9C7C50B5-CB4D-49F7-BF63-EF5BECD562FF}"/>
    <cellStyle name="Финансовый 4" xfId="6" xr:uid="{67758857-AFE7-4442-994F-1B64E21865BE}"/>
    <cellStyle name="Финансовый 6" xfId="8" xr:uid="{A9010D13-1DF0-44BA-9BA4-4A540ACCA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selection activeCell="J8" sqref="J8"/>
    </sheetView>
  </sheetViews>
  <sheetFormatPr defaultColWidth="9.140625" defaultRowHeight="12.75" x14ac:dyDescent="0.25"/>
  <cols>
    <col min="1" max="1" width="4.85546875" style="8" customWidth="1"/>
    <col min="2" max="2" width="46.28515625" style="8" customWidth="1"/>
    <col min="3" max="3" width="15.42578125" style="8" customWidth="1"/>
    <col min="4" max="4" width="11.42578125" style="8" customWidth="1"/>
    <col min="5" max="5" width="12.42578125" style="24" customWidth="1"/>
    <col min="6" max="6" width="11" style="24" customWidth="1"/>
    <col min="7" max="10" width="9.140625" style="8"/>
    <col min="11" max="11" width="15" style="8" customWidth="1"/>
    <col min="12" max="12" width="9.140625" style="8"/>
    <col min="13" max="16384" width="9.140625" style="9"/>
  </cols>
  <sheetData>
    <row r="1" spans="1:12" x14ac:dyDescent="0.25">
      <c r="C1" s="29" t="s">
        <v>20</v>
      </c>
      <c r="D1" s="29"/>
      <c r="E1" s="29"/>
      <c r="F1" s="29"/>
    </row>
    <row r="2" spans="1:12" x14ac:dyDescent="0.25">
      <c r="B2" s="29" t="s">
        <v>7</v>
      </c>
      <c r="C2" s="29"/>
      <c r="D2" s="29"/>
      <c r="E2" s="29"/>
      <c r="F2" s="29"/>
    </row>
    <row r="3" spans="1:12" x14ac:dyDescent="0.25">
      <c r="E3" s="30" t="s">
        <v>19</v>
      </c>
      <c r="F3" s="30"/>
    </row>
    <row r="5" spans="1:12" ht="38.25" customHeight="1" x14ac:dyDescent="0.25">
      <c r="A5" s="31" t="s">
        <v>21</v>
      </c>
      <c r="B5" s="31"/>
      <c r="C5" s="31"/>
      <c r="D5" s="31"/>
      <c r="E5" s="31"/>
      <c r="F5" s="31"/>
      <c r="G5" s="1"/>
      <c r="H5" s="1"/>
      <c r="I5" s="1"/>
      <c r="J5" s="1"/>
      <c r="K5" s="1"/>
    </row>
    <row r="7" spans="1:12" ht="25.5" x14ac:dyDescent="0.25">
      <c r="A7" s="2" t="s">
        <v>0</v>
      </c>
      <c r="B7" s="2" t="s">
        <v>9</v>
      </c>
      <c r="C7" s="2" t="s">
        <v>8</v>
      </c>
      <c r="D7" s="2" t="s">
        <v>12</v>
      </c>
      <c r="E7" s="3" t="s">
        <v>10</v>
      </c>
      <c r="F7" s="3" t="s">
        <v>11</v>
      </c>
    </row>
    <row r="8" spans="1:12" x14ac:dyDescent="0.25">
      <c r="A8" s="3" t="s">
        <v>1</v>
      </c>
      <c r="B8" s="4" t="s">
        <v>2</v>
      </c>
      <c r="C8" s="12">
        <v>3000000</v>
      </c>
      <c r="D8" s="12"/>
      <c r="E8" s="12">
        <v>3000000</v>
      </c>
      <c r="F8" s="17">
        <v>2990744</v>
      </c>
      <c r="H8" s="18"/>
    </row>
    <row r="9" spans="1:12" s="11" customFormat="1" x14ac:dyDescent="0.25">
      <c r="A9" s="32" t="s">
        <v>3</v>
      </c>
      <c r="B9" s="32"/>
      <c r="C9" s="7">
        <f>SUM(C8)</f>
        <v>3000000</v>
      </c>
      <c r="D9" s="7"/>
      <c r="E9" s="7">
        <f t="shared" ref="E9:F9" si="0">SUM(E8)</f>
        <v>3000000</v>
      </c>
      <c r="F9" s="7">
        <f t="shared" si="0"/>
        <v>2990744</v>
      </c>
      <c r="G9" s="10"/>
      <c r="H9" s="18"/>
      <c r="I9" s="10"/>
      <c r="J9" s="10"/>
      <c r="K9" s="10"/>
      <c r="L9" s="10"/>
    </row>
    <row r="10" spans="1:12" ht="25.5" customHeight="1" x14ac:dyDescent="0.25">
      <c r="A10" s="3" t="s">
        <v>4</v>
      </c>
      <c r="B10" s="25" t="s">
        <v>13</v>
      </c>
      <c r="C10" s="26"/>
      <c r="D10" s="5"/>
      <c r="E10" s="19"/>
      <c r="F10" s="12"/>
      <c r="H10" s="18"/>
    </row>
    <row r="11" spans="1:12" ht="13.5" customHeight="1" x14ac:dyDescent="0.25">
      <c r="A11" s="15" t="s">
        <v>5</v>
      </c>
      <c r="B11" s="6" t="s">
        <v>14</v>
      </c>
      <c r="C11" s="14">
        <v>192350</v>
      </c>
      <c r="D11" s="5">
        <v>1</v>
      </c>
      <c r="E11" s="14">
        <v>192350</v>
      </c>
      <c r="F11" s="14">
        <v>192350</v>
      </c>
      <c r="H11" s="20"/>
    </row>
    <row r="12" spans="1:12" ht="26.25" customHeight="1" x14ac:dyDescent="0.25">
      <c r="A12" s="21" t="s">
        <v>15</v>
      </c>
      <c r="B12" s="22" t="s">
        <v>16</v>
      </c>
      <c r="C12" s="23">
        <v>38395</v>
      </c>
      <c r="D12" s="5"/>
      <c r="E12" s="17">
        <v>38395</v>
      </c>
      <c r="F12" s="17">
        <v>38395</v>
      </c>
    </row>
    <row r="13" spans="1:12" ht="36.75" customHeight="1" x14ac:dyDescent="0.25">
      <c r="A13" s="21" t="s">
        <v>17</v>
      </c>
      <c r="B13" s="22" t="s">
        <v>18</v>
      </c>
      <c r="C13" s="23">
        <v>1453600</v>
      </c>
      <c r="D13" s="16"/>
      <c r="E13" s="23">
        <v>1453600</v>
      </c>
      <c r="F13" s="23">
        <v>1453600</v>
      </c>
    </row>
    <row r="14" spans="1:12" ht="12.75" customHeight="1" x14ac:dyDescent="0.25">
      <c r="A14" s="27" t="s">
        <v>3</v>
      </c>
      <c r="B14" s="28"/>
      <c r="C14" s="13">
        <f>SUM(C11:C13)</f>
        <v>1684345</v>
      </c>
      <c r="D14" s="13"/>
      <c r="E14" s="7">
        <f>SUM(E11:E13)</f>
        <v>1684345</v>
      </c>
      <c r="F14" s="13">
        <f>SUM(F11:F13)</f>
        <v>1684345</v>
      </c>
    </row>
    <row r="15" spans="1:12" s="11" customFormat="1" ht="12.75" customHeight="1" x14ac:dyDescent="0.25">
      <c r="A15" s="27" t="s">
        <v>6</v>
      </c>
      <c r="B15" s="28"/>
      <c r="C15" s="7">
        <f>C9+C14</f>
        <v>4684345</v>
      </c>
      <c r="D15" s="7"/>
      <c r="E15" s="7">
        <f>E9+E14</f>
        <v>4684345</v>
      </c>
      <c r="F15" s="7">
        <f>F9+F14</f>
        <v>4675089</v>
      </c>
      <c r="G15" s="10"/>
      <c r="H15" s="10"/>
      <c r="I15" s="10"/>
      <c r="J15" s="10"/>
      <c r="K15" s="10"/>
      <c r="L15" s="10"/>
    </row>
  </sheetData>
  <mergeCells count="8">
    <mergeCell ref="B10:C10"/>
    <mergeCell ref="A14:B14"/>
    <mergeCell ref="A15:B15"/>
    <mergeCell ref="C1:F1"/>
    <mergeCell ref="B2:F2"/>
    <mergeCell ref="E3:F3"/>
    <mergeCell ref="A5:F5"/>
    <mergeCell ref="A9:B9"/>
  </mergeCells>
  <printOptions horizontalCentered="1"/>
  <pageMargins left="1.1811023622047245" right="0.39370078740157483" top="0.78740157480314965" bottom="0.39370078740157483" header="0" footer="0"/>
  <pageSetup paperSize="9" scale="84" firstPageNumber="53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44</vt:lpstr>
      <vt:lpstr>'Приложение № 44'!_Hlk155624167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Матюнина Наталья Николаевна</dc:creator>
  <cp:lastModifiedBy>Руссу Александра Витальевна</cp:lastModifiedBy>
  <cp:lastPrinted>2026-03-13T14:21:00Z</cp:lastPrinted>
  <dcterms:created xsi:type="dcterms:W3CDTF">2015-06-05T18:19:34Z</dcterms:created>
  <dcterms:modified xsi:type="dcterms:W3CDTF">2026-03-13T14:21:03Z</dcterms:modified>
</cp:coreProperties>
</file>